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11892"/>
  </bookViews>
  <sheets>
    <sheet name="Исполн. (доходы)_1" sheetId="1" r:id="rId1"/>
  </sheets>
  <definedNames>
    <definedName name="_xlnm.Print_Titles" localSheetId="0">'Исполн. (доходы)_1'!$6:$8</definedName>
  </definedNames>
  <calcPr calcId="145621" iterate="1"/>
</workbook>
</file>

<file path=xl/calcChain.xml><?xml version="1.0" encoding="utf-8"?>
<calcChain xmlns="http://schemas.openxmlformats.org/spreadsheetml/2006/main">
  <c r="E135" i="1" l="1"/>
  <c r="D135" i="1"/>
  <c r="E150" i="1" l="1"/>
  <c r="D150" i="1"/>
  <c r="E161" i="1"/>
  <c r="D161" i="1"/>
  <c r="E159" i="1"/>
  <c r="D159" i="1"/>
  <c r="E157" i="1"/>
  <c r="D157" i="1"/>
  <c r="E154" i="1"/>
  <c r="D154" i="1"/>
  <c r="E152" i="1"/>
  <c r="D152" i="1"/>
  <c r="E148" i="1"/>
  <c r="D148" i="1"/>
  <c r="E146" i="1"/>
  <c r="D146" i="1"/>
  <c r="E144" i="1"/>
  <c r="D144" i="1"/>
  <c r="E142" i="1"/>
  <c r="D142" i="1"/>
  <c r="E140" i="1"/>
  <c r="D140" i="1"/>
  <c r="E137" i="1"/>
  <c r="D137" i="1"/>
  <c r="E133" i="1"/>
  <c r="D133" i="1"/>
  <c r="E131" i="1"/>
  <c r="E129" i="1"/>
  <c r="D129" i="1"/>
  <c r="E127" i="1"/>
  <c r="D127" i="1"/>
  <c r="D125" i="1"/>
  <c r="E125" i="1"/>
  <c r="D122" i="1"/>
  <c r="D121" i="1" s="1"/>
  <c r="E122" i="1"/>
  <c r="E121" i="1" s="1"/>
  <c r="E91" i="1"/>
  <c r="E26" i="1"/>
  <c r="D26" i="1"/>
  <c r="E24" i="1"/>
  <c r="D24" i="1"/>
  <c r="E22" i="1"/>
  <c r="D22" i="1"/>
  <c r="E20" i="1"/>
  <c r="D20" i="1"/>
  <c r="D117" i="1"/>
  <c r="E117" i="1"/>
  <c r="D41" i="1"/>
  <c r="E41" i="1"/>
  <c r="D12" i="1"/>
  <c r="D11" i="1" s="1"/>
  <c r="E12" i="1"/>
  <c r="E11" i="1" s="1"/>
  <c r="E30" i="1"/>
  <c r="D30" i="1"/>
  <c r="E32" i="1"/>
  <c r="D32" i="1"/>
  <c r="E34" i="1"/>
  <c r="D34" i="1"/>
  <c r="E36" i="1"/>
  <c r="D36" i="1"/>
  <c r="E39" i="1"/>
  <c r="D39" i="1"/>
  <c r="E47" i="1"/>
  <c r="D47" i="1"/>
  <c r="E45" i="1"/>
  <c r="D45" i="1"/>
  <c r="E50" i="1"/>
  <c r="D50" i="1"/>
  <c r="E52" i="1"/>
  <c r="D52" i="1"/>
  <c r="E56" i="1"/>
  <c r="D56" i="1"/>
  <c r="E58" i="1"/>
  <c r="D58" i="1"/>
  <c r="E60" i="1"/>
  <c r="D60" i="1"/>
  <c r="D63" i="1"/>
  <c r="D62" i="1" s="1"/>
  <c r="E63" i="1"/>
  <c r="E62" i="1" s="1"/>
  <c r="D69" i="1"/>
  <c r="D66" i="1" s="1"/>
  <c r="D65" i="1" s="1"/>
  <c r="E69" i="1"/>
  <c r="E66" i="1" s="1"/>
  <c r="E65" i="1" s="1"/>
  <c r="D74" i="1"/>
  <c r="D73" i="1" s="1"/>
  <c r="D72" i="1" s="1"/>
  <c r="E74" i="1"/>
  <c r="E73" i="1" s="1"/>
  <c r="E72" i="1" s="1"/>
  <c r="E83" i="1"/>
  <c r="E82" i="1" s="1"/>
  <c r="D83" i="1"/>
  <c r="D82" i="1" s="1"/>
  <c r="E80" i="1"/>
  <c r="E79" i="1" s="1"/>
  <c r="D80" i="1"/>
  <c r="D79" i="1" s="1"/>
  <c r="E77" i="1"/>
  <c r="D77" i="1"/>
  <c r="D114" i="1"/>
  <c r="E114" i="1"/>
  <c r="D112" i="1"/>
  <c r="E112" i="1"/>
  <c r="D110" i="1"/>
  <c r="E110" i="1"/>
  <c r="D107" i="1"/>
  <c r="D106" i="1" s="1"/>
  <c r="E107" i="1"/>
  <c r="E106" i="1" s="1"/>
  <c r="D104" i="1"/>
  <c r="E104" i="1"/>
  <c r="D102" i="1"/>
  <c r="E102" i="1"/>
  <c r="D100" i="1"/>
  <c r="E100" i="1"/>
  <c r="D98" i="1"/>
  <c r="E98" i="1"/>
  <c r="D96" i="1"/>
  <c r="E96" i="1"/>
  <c r="D94" i="1"/>
  <c r="E94" i="1"/>
  <c r="D91" i="1"/>
  <c r="D89" i="1"/>
  <c r="E89" i="1"/>
  <c r="D87" i="1"/>
  <c r="E87" i="1"/>
  <c r="D19" i="1" l="1"/>
  <c r="D18" i="1" s="1"/>
  <c r="E19" i="1"/>
  <c r="E18" i="1" s="1"/>
  <c r="E49" i="1"/>
  <c r="D139" i="1"/>
  <c r="D29" i="1"/>
  <c r="D28" i="1" s="1"/>
  <c r="D124" i="1"/>
  <c r="E76" i="1"/>
  <c r="D49" i="1"/>
  <c r="E139" i="1"/>
  <c r="E109" i="1"/>
  <c r="D109" i="1"/>
  <c r="D86" i="1"/>
  <c r="E86" i="1"/>
  <c r="E44" i="1"/>
  <c r="E38" i="1" s="1"/>
  <c r="D44" i="1"/>
  <c r="D38" i="1" s="1"/>
  <c r="E29" i="1"/>
  <c r="E28" i="1" s="1"/>
  <c r="D76" i="1"/>
  <c r="E55" i="1"/>
  <c r="E54" i="1" s="1"/>
  <c r="D55" i="1"/>
  <c r="D54" i="1" s="1"/>
  <c r="D116" i="1"/>
  <c r="E116" i="1"/>
  <c r="E124" i="1"/>
  <c r="D156" i="1"/>
  <c r="E156" i="1"/>
  <c r="D85" i="1" l="1"/>
  <c r="D10" i="1" s="1"/>
  <c r="D120" i="1"/>
  <c r="D119" i="1" s="1"/>
  <c r="E120" i="1"/>
  <c r="E119" i="1" s="1"/>
  <c r="E85" i="1"/>
  <c r="E10" i="1" s="1"/>
  <c r="E9" i="1" l="1"/>
  <c r="D9" i="1"/>
</calcChain>
</file>

<file path=xl/sharedStrings.xml><?xml version="1.0" encoding="utf-8"?>
<sst xmlns="http://schemas.openxmlformats.org/spreadsheetml/2006/main" count="316" uniqueCount="313">
  <si>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</si>
  <si>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</si>
  <si>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</si>
  <si>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</si>
  <si>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</si>
  <si>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</si>
  <si>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</si>
  <si>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</si>
  <si>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</si>
  <si>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</si>
  <si>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</si>
  <si>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</si>
  <si>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</si>
  <si>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</si>
  <si>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</si>
  <si>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</si>
  <si>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</si>
  <si>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</si>
  <si>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</si>
  <si>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</si>
  <si>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</si>
  <si>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</si>
  <si>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</si>
  <si>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</si>
  <si>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</si>
  <si>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</si>
  <si>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</si>
  <si>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</si>
  <si>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</si>
  <si>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</si>
  <si>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</si>
  <si>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</si>
  <si>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</si>
  <si>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</si>
  <si>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</si>
  <si>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</si>
  <si>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</si>
  <si>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</si>
  <si>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</si>
  <si>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</si>
  <si>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</si>
  <si>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</si>
  <si>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</si>
  <si>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</si>
  <si>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</si>
  <si>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</si>
  <si>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</si>
  <si>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</si>
  <si>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</si>
  <si>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</si>
  <si>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</si>
  <si>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</si>
  <si>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</si>
  <si>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</si>
  <si>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</si>
  <si>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</si>
  <si>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</si>
  <si>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</si>
  <si>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</si>
  <si>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</si>
  <si>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</si>
  <si>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</si>
  <si>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</si>
  <si>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</si>
  <si>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</si>
  <si>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</si>
  <si>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</si>
  <si>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</si>
  <si>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</si>
  <si>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</si>
  <si>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</si>
  <si>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</si>
  <si>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</si>
  <si>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</si>
  <si>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</si>
  <si>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</si>
  <si>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</si>
  <si>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</si>
  <si>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</si>
  <si>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</si>
  <si>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</si>
  <si>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</si>
  <si>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</si>
  <si>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</si>
  <si>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</si>
  <si>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</si>
  <si>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</si>
  <si>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</si>
  <si>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</si>
  <si>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</si>
  <si>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</si>
  <si>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</si>
  <si>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</si>
  <si>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</si>
  <si>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</si>
  <si>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</si>
  <si>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</si>
  <si>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</si>
  <si>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</si>
  <si>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</si>
  <si>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</si>
  <si>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</si>
  <si>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</si>
  <si>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</si>
  <si>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</si>
  <si>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</si>
  <si>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</si>
  <si>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</si>
  <si>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</si>
  <si>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</si>
  <si>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</si>
  <si>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</si>
  <si>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</si>
  <si>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</si>
  <si>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</si>
  <si>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</si>
  <si>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</si>
  <si>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</si>
  <si>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</si>
  <si>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</si>
  <si>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</si>
  <si>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</si>
  <si>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</si>
  <si>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</si>
  <si>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</si>
  <si>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</si>
  <si>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</si>
  <si>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</si>
  <si>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</si>
  <si>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</si>
  <si>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</si>
  <si>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</si>
  <si>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</si>
  <si>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</si>
  <si>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</si>
  <si>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</si>
  <si>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</si>
  <si>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</si>
  <si>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</si>
  <si>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</si>
  <si>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</si>
  <si>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</si>
  <si>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</si>
  <si>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</si>
  <si>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</si>
  <si>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</si>
  <si>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</si>
  <si>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</si>
  <si>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</si>
  <si>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</si>
  <si>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</si>
  <si>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</si>
  <si>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</si>
  <si>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</si>
  <si>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</si>
  <si>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</si>
  <si>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</si>
  <si>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</si>
  <si>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</si>
  <si>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</si>
  <si>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</si>
  <si>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</si>
  <si>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</si>
  <si>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</si>
  <si>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</si>
  <si>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</si>
  <si>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</si>
  <si>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</si>
  <si>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</si>
  <si>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</si>
  <si>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</si>
  <si>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</si>
  <si>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</si>
  <si>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</si>
  <si>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</si>
  <si>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</si>
  <si>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</si>
  <si>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</si>
  <si>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</si>
  <si>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</si>
  <si>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</si>
  <si>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</si>
  <si>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</si>
  <si>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</si>
  <si>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</si>
  <si>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</si>
  <si>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</si>
  <si>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</si>
  <si>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</si>
  <si>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</si>
  <si>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</si>
  <si>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</si>
  <si>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</si>
  <si>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</si>
  <si>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</si>
  <si>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</si>
  <si>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</si>
  <si>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</si>
  <si>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</si>
  <si>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</si>
  <si>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</si>
  <si>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</si>
  <si>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</si>
  <si>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</si>
  <si>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</si>
  <si>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</si>
  <si>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</si>
  <si>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</si>
  <si>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</si>
  <si>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</si>
  <si>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</si>
  <si>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</si>
  <si>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</si>
  <si>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</si>
  <si>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</si>
  <si>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</si>
  <si>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</si>
  <si>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</si>
  <si>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</si>
  <si>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</si>
  <si>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</si>
  <si>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</si>
  <si>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</si>
  <si>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</si>
  <si>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</si>
  <si>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</si>
  <si>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</si>
  <si>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</si>
  <si>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</si>
  <si>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</si>
  <si>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</si>
  <si>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</si>
  <si>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</si>
  <si>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</si>
  <si>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</si>
  <si>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</si>
  <si>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</si>
  <si>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</si>
  <si>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</si>
  <si>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</si>
  <si>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</si>
  <si>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</si>
  <si>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</si>
  <si>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</si>
  <si>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</si>
  <si>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</si>
  <si>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</si>
  <si>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</si>
  <si>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</si>
  <si>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</si>
  <si>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</si>
  <si>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</si>
  <si>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</si>
  <si>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</si>
  <si>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</si>
  <si>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</si>
  <si>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</si>
  <si>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</si>
  <si>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</si>
  <si>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</si>
  <si>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</si>
  <si>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</si>
  <si>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</si>
  <si>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</si>
  <si>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</si>
  <si>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</si>
  <si>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</si>
  <si>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</si>
  <si>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</si>
  <si>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</si>
  <si>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</si>
  <si>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</si>
  <si>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</si>
  <si>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</si>
  <si>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</si>
  <si>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</si>
  <si>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</si>
  <si>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</si>
  <si>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</si>
  <si>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</si>
  <si>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</si>
  <si>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</si>
  <si>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</si>
  <si>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</si>
  <si>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</si>
  <si>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</si>
  <si>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</si>
  <si>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</si>
  <si>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</si>
  <si>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</si>
  <si>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</si>
  <si>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</si>
  <si>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</si>
  <si>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</si>
  <si>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</si>
  <si>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</si>
  <si>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000 2 02 35134 00 0000 150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</si>
  <si>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</si>
  <si>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</si>
  <si>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</si>
  <si>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000 2 02 25590 00 0000 150</t>
  </si>
  <si>
    <t>000 2 02 25590 04 0000 150</t>
  </si>
  <si>
    <t>Субсидии бюджетам на техническое оснащение муниципальных музеев</t>
  </si>
  <si>
    <t>Субсидии бюджетам городских округов на техническое оснащение муниципальных музеев</t>
  </si>
  <si>
    <t xml:space="preserve">Доходы бюджета города Югорска
в разрезе групп и подгрупп классификации доходов 
на плановый период 2023 и 2024 годов  </t>
  </si>
  <si>
    <t>на 2023 год</t>
  </si>
  <si>
    <t>на 2024 год</t>
  </si>
  <si>
    <t>Сумма</t>
  </si>
  <si>
    <t>Код бюджетной классификации
Российской Федерации</t>
  </si>
  <si>
    <t xml:space="preserve">Наименование кода
классификации доходов
</t>
  </si>
  <si>
    <t xml:space="preserve">Х </t>
  </si>
  <si>
    <t>ВСЕГО ДОХОДОВ</t>
  </si>
  <si>
    <t>Приложение 2
к решению Думы города Югорска
от ___________№___________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</si>
</sst>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NumberFormat="1" applyFont="1" applyFill="1" applyBorder="1" applyAlignment="1" applyProtection="1">
      <alignment horizontal="left"/>
      <protection hidden="1"/>
    </xf>
    <xf numFmtId="164" fontId="2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" fontId="2" fillId="2" borderId="1" xfId="0" applyNumberFormat="1" applyFont="1" applyFill="1" applyBorder="1" applyAlignment="1" applyProtection="1">
      <alignment horizontal="right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/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4"/>
  <sheetViews>
    <sheetView showGridLines="0" tabSelected="1" topLeftCell="B1" zoomScale="80" zoomScaleNormal="80" workbookViewId="0">
      <selection activeCell="G4" sqref="G4"/>
    </sheetView>
  </sheetViews>
  <sheetFormatPr defaultColWidth="9.109375" defaultRowHeight="15.6" x14ac:dyDescent="0.3"/>
  <cols>
    <col min="1" max="1" width="2.33203125" style="3" hidden="1" customWidth="1"/>
    <col min="2" max="2" width="30.88671875" style="3" bestFit="1" customWidth="1"/>
    <col min="3" max="3" width="55.88671875" style="3" customWidth="1"/>
    <col min="4" max="5" width="18.88671875" style="3" customWidth="1"/>
    <col min="6" max="225" width="9.109375" style="3" customWidth="1"/>
    <col min="226" max="16384" width="9.109375" style="3"/>
  </cols>
  <sheetData>
    <row r="1" spans="1:5" ht="52.5" customHeight="1" x14ac:dyDescent="0.3">
      <c r="A1" s="1"/>
      <c r="B1" s="2"/>
      <c r="D1" s="23" t="s">
        <v>312</v>
      </c>
      <c r="E1" s="24"/>
    </row>
    <row r="2" spans="1:5" x14ac:dyDescent="0.3">
      <c r="A2" s="1"/>
      <c r="B2" s="2"/>
      <c r="C2" s="25"/>
      <c r="D2" s="25"/>
    </row>
    <row r="3" spans="1:5" ht="47.25" customHeight="1" x14ac:dyDescent="0.3">
      <c r="A3" s="27" t="s">
        <v>304</v>
      </c>
      <c r="B3" s="27"/>
      <c r="C3" s="27"/>
      <c r="D3" s="27"/>
      <c r="E3" s="27"/>
    </row>
    <row r="4" spans="1:5" x14ac:dyDescent="0.3">
      <c r="A4" s="1"/>
      <c r="B4" s="4"/>
      <c r="C4" s="5"/>
      <c r="D4" s="6"/>
      <c r="E4" s="6"/>
    </row>
    <row r="5" spans="1:5" x14ac:dyDescent="0.3">
      <c r="A5" s="1"/>
      <c r="B5" s="1"/>
      <c r="C5" s="7"/>
      <c r="D5" s="6"/>
      <c r="E5" s="8" t="s">
        <v>295</v>
      </c>
    </row>
    <row r="6" spans="1:5" ht="34.5" customHeight="1" x14ac:dyDescent="0.3">
      <c r="A6" s="9"/>
      <c r="B6" s="26" t="s">
        <v>308</v>
      </c>
      <c r="C6" s="26" t="s">
        <v>309</v>
      </c>
      <c r="D6" s="26" t="s">
        <v>307</v>
      </c>
      <c r="E6" s="26"/>
    </row>
    <row r="7" spans="1:5" ht="22.5" customHeight="1" x14ac:dyDescent="0.3">
      <c r="A7" s="9"/>
      <c r="B7" s="26"/>
      <c r="C7" s="26"/>
      <c r="D7" s="21" t="s">
        <v>305</v>
      </c>
      <c r="E7" s="21" t="s">
        <v>306</v>
      </c>
    </row>
    <row r="8" spans="1:5" ht="15" customHeight="1" x14ac:dyDescent="0.3">
      <c r="A8" s="9"/>
      <c r="B8" s="22">
        <v>1</v>
      </c>
      <c r="C8" s="22">
        <v>2</v>
      </c>
      <c r="D8" s="21">
        <v>3</v>
      </c>
      <c r="E8" s="21">
        <v>4</v>
      </c>
    </row>
    <row r="9" spans="1:5" ht="26.25" customHeight="1" x14ac:dyDescent="0.3">
      <c r="A9" s="9"/>
      <c r="B9" s="10" t="s">
        <v>310</v>
      </c>
      <c r="C9" s="11" t="s">
        <v>311</v>
      </c>
      <c r="D9" s="12">
        <f>SUM(D119+D10)</f>
        <v>3323983000</v>
      </c>
      <c r="E9" s="12">
        <f>SUM(E119+E10)</f>
        <v>3423218000</v>
      </c>
    </row>
    <row r="10" spans="1:5" x14ac:dyDescent="0.3">
      <c r="A10" s="13"/>
      <c r="B10" s="14" t="s">
        <v>294</v>
      </c>
      <c r="C10" s="15" t="s">
        <v>293</v>
      </c>
      <c r="D10" s="16">
        <f t="shared" ref="D10:E10" si="0">SUM(D11+D18+D28+D38+D49+D54+D65+D72+D76+D85+D116)</f>
        <v>1499431200</v>
      </c>
      <c r="E10" s="16">
        <f t="shared" si="0"/>
        <v>1570480600</v>
      </c>
    </row>
    <row r="11" spans="1:5" x14ac:dyDescent="0.3">
      <c r="A11" s="13"/>
      <c r="B11" s="14" t="s">
        <v>292</v>
      </c>
      <c r="C11" s="15" t="s">
        <v>291</v>
      </c>
      <c r="D11" s="16">
        <f t="shared" ref="D11:E11" si="1">SUM(D12)</f>
        <v>1191702500</v>
      </c>
      <c r="E11" s="16">
        <f t="shared" si="1"/>
        <v>1268356500</v>
      </c>
    </row>
    <row r="12" spans="1:5" x14ac:dyDescent="0.3">
      <c r="A12" s="13"/>
      <c r="B12" s="14" t="s">
        <v>290</v>
      </c>
      <c r="C12" s="15" t="s">
        <v>289</v>
      </c>
      <c r="D12" s="16">
        <f t="shared" ref="D12:E12" si="2">SUM(D13:D17)</f>
        <v>1191702500</v>
      </c>
      <c r="E12" s="16">
        <f t="shared" si="2"/>
        <v>1268356500</v>
      </c>
    </row>
    <row r="13" spans="1:5" ht="98.25" customHeight="1" x14ac:dyDescent="0.3">
      <c r="A13" s="13"/>
      <c r="B13" s="17" t="s">
        <v>288</v>
      </c>
      <c r="C13" s="18" t="s">
        <v>287</v>
      </c>
      <c r="D13" s="19">
        <v>1163454600</v>
      </c>
      <c r="E13" s="20">
        <v>1238257500</v>
      </c>
    </row>
    <row r="14" spans="1:5" ht="124.8" x14ac:dyDescent="0.3">
      <c r="A14" s="13"/>
      <c r="B14" s="17" t="s">
        <v>286</v>
      </c>
      <c r="C14" s="18" t="s">
        <v>285</v>
      </c>
      <c r="D14" s="19">
        <v>1169300</v>
      </c>
      <c r="E14" s="20">
        <v>1244500</v>
      </c>
    </row>
    <row r="15" spans="1:5" ht="62.4" x14ac:dyDescent="0.3">
      <c r="A15" s="13"/>
      <c r="B15" s="17" t="s">
        <v>284</v>
      </c>
      <c r="C15" s="18" t="s">
        <v>283</v>
      </c>
      <c r="D15" s="19">
        <v>4677200</v>
      </c>
      <c r="E15" s="20">
        <v>4977900</v>
      </c>
    </row>
    <row r="16" spans="1:5" ht="109.2" x14ac:dyDescent="0.3">
      <c r="A16" s="13"/>
      <c r="B16" s="17" t="s">
        <v>282</v>
      </c>
      <c r="C16" s="18" t="s">
        <v>281</v>
      </c>
      <c r="D16" s="19">
        <v>601400</v>
      </c>
      <c r="E16" s="20">
        <v>624200</v>
      </c>
    </row>
    <row r="17" spans="1:5" ht="109.2" x14ac:dyDescent="0.3">
      <c r="A17" s="13"/>
      <c r="B17" s="17" t="s">
        <v>280</v>
      </c>
      <c r="C17" s="18" t="s">
        <v>279</v>
      </c>
      <c r="D17" s="19">
        <v>21800000</v>
      </c>
      <c r="E17" s="20">
        <v>23252400</v>
      </c>
    </row>
    <row r="18" spans="1:5" ht="31.2" x14ac:dyDescent="0.3">
      <c r="A18" s="13"/>
      <c r="B18" s="14" t="s">
        <v>278</v>
      </c>
      <c r="C18" s="15" t="s">
        <v>277</v>
      </c>
      <c r="D18" s="16">
        <f t="shared" ref="D18:E18" si="3">SUM(D19)</f>
        <v>27652000</v>
      </c>
      <c r="E18" s="16">
        <f t="shared" si="3"/>
        <v>27652000</v>
      </c>
    </row>
    <row r="19" spans="1:5" ht="39.75" customHeight="1" x14ac:dyDescent="0.3">
      <c r="A19" s="13"/>
      <c r="B19" s="17" t="s">
        <v>276</v>
      </c>
      <c r="C19" s="18" t="s">
        <v>275</v>
      </c>
      <c r="D19" s="19">
        <f t="shared" ref="D19:E19" si="4">SUM(D20+D22+D24+D26)</f>
        <v>27652000</v>
      </c>
      <c r="E19" s="19">
        <f t="shared" si="4"/>
        <v>27652000</v>
      </c>
    </row>
    <row r="20" spans="1:5" ht="80.25" customHeight="1" x14ac:dyDescent="0.3">
      <c r="A20" s="13"/>
      <c r="B20" s="17" t="s">
        <v>274</v>
      </c>
      <c r="C20" s="18" t="s">
        <v>273</v>
      </c>
      <c r="D20" s="19">
        <f t="shared" ref="D20:E20" si="5">SUM(D21)</f>
        <v>12747100</v>
      </c>
      <c r="E20" s="19">
        <f t="shared" si="5"/>
        <v>12747100</v>
      </c>
    </row>
    <row r="21" spans="1:5" ht="140.4" x14ac:dyDescent="0.3">
      <c r="A21" s="13"/>
      <c r="B21" s="17" t="s">
        <v>272</v>
      </c>
      <c r="C21" s="18" t="s">
        <v>271</v>
      </c>
      <c r="D21" s="19">
        <v>12747100</v>
      </c>
      <c r="E21" s="19">
        <v>12747100</v>
      </c>
    </row>
    <row r="22" spans="1:5" ht="109.2" x14ac:dyDescent="0.3">
      <c r="A22" s="13"/>
      <c r="B22" s="17" t="s">
        <v>270</v>
      </c>
      <c r="C22" s="18" t="s">
        <v>269</v>
      </c>
      <c r="D22" s="19">
        <f t="shared" ref="D22:E22" si="6">SUM(D23)</f>
        <v>64000</v>
      </c>
      <c r="E22" s="19">
        <f t="shared" si="6"/>
        <v>64000</v>
      </c>
    </row>
    <row r="23" spans="1:5" ht="156" x14ac:dyDescent="0.3">
      <c r="A23" s="13"/>
      <c r="B23" s="17" t="s">
        <v>268</v>
      </c>
      <c r="C23" s="18" t="s">
        <v>267</v>
      </c>
      <c r="D23" s="19">
        <v>64000</v>
      </c>
      <c r="E23" s="19">
        <v>64000</v>
      </c>
    </row>
    <row r="24" spans="1:5" ht="93.6" x14ac:dyDescent="0.3">
      <c r="A24" s="13"/>
      <c r="B24" s="17" t="s">
        <v>266</v>
      </c>
      <c r="C24" s="18" t="s">
        <v>265</v>
      </c>
      <c r="D24" s="19">
        <f t="shared" ref="D24:E24" si="7">SUM(D25)</f>
        <v>16603700</v>
      </c>
      <c r="E24" s="19">
        <f t="shared" si="7"/>
        <v>16603700</v>
      </c>
    </row>
    <row r="25" spans="1:5" ht="140.4" x14ac:dyDescent="0.3">
      <c r="A25" s="13"/>
      <c r="B25" s="17" t="s">
        <v>264</v>
      </c>
      <c r="C25" s="18" t="s">
        <v>263</v>
      </c>
      <c r="D25" s="19">
        <v>16603700</v>
      </c>
      <c r="E25" s="19">
        <v>16603700</v>
      </c>
    </row>
    <row r="26" spans="1:5" ht="93.6" x14ac:dyDescent="0.3">
      <c r="A26" s="13"/>
      <c r="B26" s="17" t="s">
        <v>262</v>
      </c>
      <c r="C26" s="18" t="s">
        <v>261</v>
      </c>
      <c r="D26" s="19">
        <f t="shared" ref="D26:E26" si="8">SUM(D27)</f>
        <v>-1762800</v>
      </c>
      <c r="E26" s="19">
        <f t="shared" si="8"/>
        <v>-1762800</v>
      </c>
    </row>
    <row r="27" spans="1:5" ht="140.4" x14ac:dyDescent="0.3">
      <c r="A27" s="13"/>
      <c r="B27" s="17" t="s">
        <v>260</v>
      </c>
      <c r="C27" s="18" t="s">
        <v>259</v>
      </c>
      <c r="D27" s="19">
        <v>-1762800</v>
      </c>
      <c r="E27" s="19">
        <v>-1762800</v>
      </c>
    </row>
    <row r="28" spans="1:5" x14ac:dyDescent="0.3">
      <c r="A28" s="13"/>
      <c r="B28" s="14" t="s">
        <v>258</v>
      </c>
      <c r="C28" s="15" t="s">
        <v>257</v>
      </c>
      <c r="D28" s="16">
        <f t="shared" ref="D28:E28" si="9">SUM(D29+D34+D36)</f>
        <v>105315000</v>
      </c>
      <c r="E28" s="16">
        <f t="shared" si="9"/>
        <v>107550000</v>
      </c>
    </row>
    <row r="29" spans="1:5" ht="31.2" x14ac:dyDescent="0.3">
      <c r="A29" s="13"/>
      <c r="B29" s="17" t="s">
        <v>256</v>
      </c>
      <c r="C29" s="18" t="s">
        <v>255</v>
      </c>
      <c r="D29" s="19">
        <f t="shared" ref="D29:E29" si="10">SUM(D30+D32)</f>
        <v>95615000</v>
      </c>
      <c r="E29" s="19">
        <f t="shared" si="10"/>
        <v>97600000</v>
      </c>
    </row>
    <row r="30" spans="1:5" ht="33.75" customHeight="1" x14ac:dyDescent="0.3">
      <c r="A30" s="13"/>
      <c r="B30" s="17" t="s">
        <v>254</v>
      </c>
      <c r="C30" s="18" t="s">
        <v>252</v>
      </c>
      <c r="D30" s="19">
        <f t="shared" ref="D30" si="11">SUM(D31)</f>
        <v>58461400</v>
      </c>
      <c r="E30" s="19">
        <f t="shared" ref="E30" si="12">SUM(E31)</f>
        <v>59676200</v>
      </c>
    </row>
    <row r="31" spans="1:5" ht="33.75" customHeight="1" x14ac:dyDescent="0.3">
      <c r="A31" s="13"/>
      <c r="B31" s="17" t="s">
        <v>253</v>
      </c>
      <c r="C31" s="18" t="s">
        <v>252</v>
      </c>
      <c r="D31" s="19">
        <v>58461400</v>
      </c>
      <c r="E31" s="20">
        <v>59676200</v>
      </c>
    </row>
    <row r="32" spans="1:5" ht="46.8" x14ac:dyDescent="0.3">
      <c r="A32" s="13"/>
      <c r="B32" s="17" t="s">
        <v>251</v>
      </c>
      <c r="C32" s="18" t="s">
        <v>250</v>
      </c>
      <c r="D32" s="19">
        <f t="shared" ref="D32" si="13">SUM(D33)</f>
        <v>37153600</v>
      </c>
      <c r="E32" s="19">
        <f t="shared" ref="E32" si="14">SUM(E33)</f>
        <v>37923800</v>
      </c>
    </row>
    <row r="33" spans="1:5" ht="63" customHeight="1" x14ac:dyDescent="0.3">
      <c r="A33" s="13"/>
      <c r="B33" s="17" t="s">
        <v>249</v>
      </c>
      <c r="C33" s="18" t="s">
        <v>248</v>
      </c>
      <c r="D33" s="19">
        <v>37153600</v>
      </c>
      <c r="E33" s="20">
        <v>37923800</v>
      </c>
    </row>
    <row r="34" spans="1:5" x14ac:dyDescent="0.3">
      <c r="A34" s="13"/>
      <c r="B34" s="17" t="s">
        <v>247</v>
      </c>
      <c r="C34" s="18" t="s">
        <v>245</v>
      </c>
      <c r="D34" s="19">
        <f t="shared" ref="D34" si="15">SUM(D35)</f>
        <v>1800000</v>
      </c>
      <c r="E34" s="19">
        <f t="shared" ref="E34" si="16">SUM(E35)</f>
        <v>1850000</v>
      </c>
    </row>
    <row r="35" spans="1:5" x14ac:dyDescent="0.3">
      <c r="A35" s="13"/>
      <c r="B35" s="17" t="s">
        <v>246</v>
      </c>
      <c r="C35" s="18" t="s">
        <v>245</v>
      </c>
      <c r="D35" s="19">
        <v>1800000</v>
      </c>
      <c r="E35" s="20">
        <v>1850000</v>
      </c>
    </row>
    <row r="36" spans="1:5" ht="31.2" x14ac:dyDescent="0.3">
      <c r="A36" s="13"/>
      <c r="B36" s="17" t="s">
        <v>244</v>
      </c>
      <c r="C36" s="18" t="s">
        <v>243</v>
      </c>
      <c r="D36" s="19">
        <f t="shared" ref="D36" si="17">SUM(D37)</f>
        <v>7900000</v>
      </c>
      <c r="E36" s="19">
        <f t="shared" ref="E36" si="18">SUM(E37)</f>
        <v>8100000</v>
      </c>
    </row>
    <row r="37" spans="1:5" ht="46.8" x14ac:dyDescent="0.3">
      <c r="A37" s="13"/>
      <c r="B37" s="17" t="s">
        <v>242</v>
      </c>
      <c r="C37" s="18" t="s">
        <v>241</v>
      </c>
      <c r="D37" s="19">
        <v>7900000</v>
      </c>
      <c r="E37" s="20">
        <v>8100000</v>
      </c>
    </row>
    <row r="38" spans="1:5" x14ac:dyDescent="0.3">
      <c r="A38" s="13"/>
      <c r="B38" s="14" t="s">
        <v>240</v>
      </c>
      <c r="C38" s="15" t="s">
        <v>239</v>
      </c>
      <c r="D38" s="16">
        <f t="shared" ref="D38:E38" si="19">SUM(D39+D41+D44)</f>
        <v>76535500</v>
      </c>
      <c r="E38" s="16">
        <f t="shared" si="19"/>
        <v>77453300</v>
      </c>
    </row>
    <row r="39" spans="1:5" x14ac:dyDescent="0.3">
      <c r="A39" s="13"/>
      <c r="B39" s="17" t="s">
        <v>238</v>
      </c>
      <c r="C39" s="18" t="s">
        <v>237</v>
      </c>
      <c r="D39" s="19">
        <f t="shared" ref="D39" si="20">SUM(D40)</f>
        <v>24210000</v>
      </c>
      <c r="E39" s="19">
        <f t="shared" ref="E39" si="21">SUM(E40)</f>
        <v>24385000</v>
      </c>
    </row>
    <row r="40" spans="1:5" ht="46.8" x14ac:dyDescent="0.3">
      <c r="A40" s="13"/>
      <c r="B40" s="17" t="s">
        <v>236</v>
      </c>
      <c r="C40" s="18" t="s">
        <v>235</v>
      </c>
      <c r="D40" s="19">
        <v>24210000</v>
      </c>
      <c r="E40" s="20">
        <v>24385000</v>
      </c>
    </row>
    <row r="41" spans="1:5" x14ac:dyDescent="0.3">
      <c r="A41" s="13"/>
      <c r="B41" s="17" t="s">
        <v>234</v>
      </c>
      <c r="C41" s="18" t="s">
        <v>233</v>
      </c>
      <c r="D41" s="19">
        <f t="shared" ref="D41:E41" si="22">SUM(D42:D43)</f>
        <v>14928000</v>
      </c>
      <c r="E41" s="19">
        <f t="shared" si="22"/>
        <v>15296800</v>
      </c>
    </row>
    <row r="42" spans="1:5" x14ac:dyDescent="0.3">
      <c r="A42" s="13"/>
      <c r="B42" s="17" t="s">
        <v>232</v>
      </c>
      <c r="C42" s="18" t="s">
        <v>231</v>
      </c>
      <c r="D42" s="19">
        <v>5329300</v>
      </c>
      <c r="E42" s="20">
        <v>5460900</v>
      </c>
    </row>
    <row r="43" spans="1:5" x14ac:dyDescent="0.3">
      <c r="A43" s="13"/>
      <c r="B43" s="17" t="s">
        <v>230</v>
      </c>
      <c r="C43" s="18" t="s">
        <v>229</v>
      </c>
      <c r="D43" s="19">
        <v>9598700</v>
      </c>
      <c r="E43" s="20">
        <v>9835900</v>
      </c>
    </row>
    <row r="44" spans="1:5" x14ac:dyDescent="0.3">
      <c r="A44" s="13"/>
      <c r="B44" s="17" t="s">
        <v>228</v>
      </c>
      <c r="C44" s="18" t="s">
        <v>227</v>
      </c>
      <c r="D44" s="19">
        <f t="shared" ref="D44:E44" si="23">SUM(D45+D47)</f>
        <v>37397500</v>
      </c>
      <c r="E44" s="19">
        <f t="shared" si="23"/>
        <v>37771500</v>
      </c>
    </row>
    <row r="45" spans="1:5" x14ac:dyDescent="0.3">
      <c r="A45" s="13"/>
      <c r="B45" s="17" t="s">
        <v>226</v>
      </c>
      <c r="C45" s="18" t="s">
        <v>225</v>
      </c>
      <c r="D45" s="19">
        <f t="shared" ref="D45" si="24">SUM(D46)</f>
        <v>26178300</v>
      </c>
      <c r="E45" s="19">
        <f t="shared" ref="E45" si="25">SUM(E46)</f>
        <v>26440100</v>
      </c>
    </row>
    <row r="46" spans="1:5" ht="34.5" customHeight="1" x14ac:dyDescent="0.3">
      <c r="A46" s="13"/>
      <c r="B46" s="17" t="s">
        <v>224</v>
      </c>
      <c r="C46" s="18" t="s">
        <v>223</v>
      </c>
      <c r="D46" s="19">
        <v>26178300</v>
      </c>
      <c r="E46" s="20">
        <v>26440100</v>
      </c>
    </row>
    <row r="47" spans="1:5" x14ac:dyDescent="0.3">
      <c r="A47" s="13"/>
      <c r="B47" s="17" t="s">
        <v>222</v>
      </c>
      <c r="C47" s="18" t="s">
        <v>221</v>
      </c>
      <c r="D47" s="19">
        <f t="shared" ref="D47" si="26">SUM(D48)</f>
        <v>11219200</v>
      </c>
      <c r="E47" s="19">
        <f t="shared" ref="E47" si="27">SUM(E48)</f>
        <v>11331400</v>
      </c>
    </row>
    <row r="48" spans="1:5" ht="30" customHeight="1" x14ac:dyDescent="0.3">
      <c r="A48" s="13"/>
      <c r="B48" s="17" t="s">
        <v>220</v>
      </c>
      <c r="C48" s="18" t="s">
        <v>219</v>
      </c>
      <c r="D48" s="19">
        <v>11219200</v>
      </c>
      <c r="E48" s="20">
        <v>11331400</v>
      </c>
    </row>
    <row r="49" spans="1:5" x14ac:dyDescent="0.3">
      <c r="A49" s="13"/>
      <c r="B49" s="14" t="s">
        <v>218</v>
      </c>
      <c r="C49" s="15" t="s">
        <v>217</v>
      </c>
      <c r="D49" s="16">
        <f t="shared" ref="D49:E49" si="28">SUM(D50+D52)</f>
        <v>4865000</v>
      </c>
      <c r="E49" s="16">
        <f t="shared" si="28"/>
        <v>4915000</v>
      </c>
    </row>
    <row r="50" spans="1:5" ht="31.2" x14ac:dyDescent="0.3">
      <c r="A50" s="13"/>
      <c r="B50" s="17" t="s">
        <v>216</v>
      </c>
      <c r="C50" s="18" t="s">
        <v>215</v>
      </c>
      <c r="D50" s="19">
        <f t="shared" ref="D50" si="29">SUM(D51)</f>
        <v>4850000</v>
      </c>
      <c r="E50" s="19">
        <f t="shared" ref="E50" si="30">SUM(E51)</f>
        <v>4900000</v>
      </c>
    </row>
    <row r="51" spans="1:5" ht="62.4" x14ac:dyDescent="0.3">
      <c r="A51" s="13"/>
      <c r="B51" s="17" t="s">
        <v>214</v>
      </c>
      <c r="C51" s="18" t="s">
        <v>213</v>
      </c>
      <c r="D51" s="19">
        <v>4850000</v>
      </c>
      <c r="E51" s="20">
        <v>4900000</v>
      </c>
    </row>
    <row r="52" spans="1:5" ht="46.8" x14ac:dyDescent="0.3">
      <c r="A52" s="13"/>
      <c r="B52" s="17" t="s">
        <v>212</v>
      </c>
      <c r="C52" s="18" t="s">
        <v>211</v>
      </c>
      <c r="D52" s="19">
        <f t="shared" ref="D52" si="31">SUM(D53)</f>
        <v>15000</v>
      </c>
      <c r="E52" s="19">
        <f t="shared" ref="E52" si="32">SUM(E53)</f>
        <v>15000</v>
      </c>
    </row>
    <row r="53" spans="1:5" ht="31.2" x14ac:dyDescent="0.3">
      <c r="A53" s="13"/>
      <c r="B53" s="17" t="s">
        <v>210</v>
      </c>
      <c r="C53" s="18" t="s">
        <v>209</v>
      </c>
      <c r="D53" s="19">
        <v>15000</v>
      </c>
      <c r="E53" s="19">
        <v>15000</v>
      </c>
    </row>
    <row r="54" spans="1:5" ht="46.8" x14ac:dyDescent="0.3">
      <c r="A54" s="13"/>
      <c r="B54" s="14" t="s">
        <v>208</v>
      </c>
      <c r="C54" s="15" t="s">
        <v>207</v>
      </c>
      <c r="D54" s="16">
        <f t="shared" ref="D54:E54" si="33">SUM(D55+D62)</f>
        <v>58423300</v>
      </c>
      <c r="E54" s="16">
        <f t="shared" si="33"/>
        <v>53914900</v>
      </c>
    </row>
    <row r="55" spans="1:5" ht="109.2" x14ac:dyDescent="0.3">
      <c r="A55" s="13"/>
      <c r="B55" s="17" t="s">
        <v>206</v>
      </c>
      <c r="C55" s="18" t="s">
        <v>205</v>
      </c>
      <c r="D55" s="19">
        <f t="shared" ref="D55:E55" si="34">SUM(D56+D58+D60)</f>
        <v>45923300</v>
      </c>
      <c r="E55" s="19">
        <f t="shared" si="34"/>
        <v>41414900</v>
      </c>
    </row>
    <row r="56" spans="1:5" ht="78" x14ac:dyDescent="0.3">
      <c r="A56" s="13"/>
      <c r="B56" s="17" t="s">
        <v>204</v>
      </c>
      <c r="C56" s="18" t="s">
        <v>203</v>
      </c>
      <c r="D56" s="19">
        <f t="shared" ref="D56" si="35">SUM(D57)</f>
        <v>35577000</v>
      </c>
      <c r="E56" s="19">
        <f t="shared" ref="E56" si="36">SUM(E57)</f>
        <v>31611000</v>
      </c>
    </row>
    <row r="57" spans="1:5" ht="93.6" x14ac:dyDescent="0.3">
      <c r="A57" s="13"/>
      <c r="B57" s="17" t="s">
        <v>202</v>
      </c>
      <c r="C57" s="18" t="s">
        <v>201</v>
      </c>
      <c r="D57" s="19">
        <v>35577000</v>
      </c>
      <c r="E57" s="20">
        <v>31611000</v>
      </c>
    </row>
    <row r="58" spans="1:5" ht="93.6" x14ac:dyDescent="0.3">
      <c r="A58" s="13"/>
      <c r="B58" s="17" t="s">
        <v>200</v>
      </c>
      <c r="C58" s="18" t="s">
        <v>199</v>
      </c>
      <c r="D58" s="19">
        <f t="shared" ref="D58" si="37">SUM(D59)</f>
        <v>346300</v>
      </c>
      <c r="E58" s="19">
        <f t="shared" ref="E58" si="38">SUM(E59)</f>
        <v>303900</v>
      </c>
    </row>
    <row r="59" spans="1:5" ht="93.6" x14ac:dyDescent="0.3">
      <c r="A59" s="13"/>
      <c r="B59" s="17" t="s">
        <v>198</v>
      </c>
      <c r="C59" s="18" t="s">
        <v>197</v>
      </c>
      <c r="D59" s="19">
        <v>346300</v>
      </c>
      <c r="E59" s="20">
        <v>303900</v>
      </c>
    </row>
    <row r="60" spans="1:5" ht="93.6" x14ac:dyDescent="0.3">
      <c r="A60" s="13"/>
      <c r="B60" s="17" t="s">
        <v>196</v>
      </c>
      <c r="C60" s="18" t="s">
        <v>195</v>
      </c>
      <c r="D60" s="19">
        <f t="shared" ref="D60" si="39">SUM(D61)</f>
        <v>10000000</v>
      </c>
      <c r="E60" s="19">
        <f t="shared" ref="E60" si="40">SUM(E61)</f>
        <v>9500000</v>
      </c>
    </row>
    <row r="61" spans="1:5" ht="78" x14ac:dyDescent="0.3">
      <c r="A61" s="13"/>
      <c r="B61" s="17" t="s">
        <v>194</v>
      </c>
      <c r="C61" s="18" t="s">
        <v>193</v>
      </c>
      <c r="D61" s="19">
        <v>10000000</v>
      </c>
      <c r="E61" s="19">
        <v>9500000</v>
      </c>
    </row>
    <row r="62" spans="1:5" ht="93.6" x14ac:dyDescent="0.3">
      <c r="A62" s="13"/>
      <c r="B62" s="17" t="s">
        <v>192</v>
      </c>
      <c r="C62" s="18" t="s">
        <v>191</v>
      </c>
      <c r="D62" s="19">
        <f t="shared" ref="D62" si="41">SUM(D63)</f>
        <v>12500000</v>
      </c>
      <c r="E62" s="19">
        <f t="shared" ref="E62" si="42">SUM(E63)</f>
        <v>12500000</v>
      </c>
    </row>
    <row r="63" spans="1:5" ht="93.6" x14ac:dyDescent="0.3">
      <c r="A63" s="13"/>
      <c r="B63" s="17" t="s">
        <v>190</v>
      </c>
      <c r="C63" s="18" t="s">
        <v>189</v>
      </c>
      <c r="D63" s="19">
        <f t="shared" ref="D63:E63" si="43">SUM(D64)</f>
        <v>12500000</v>
      </c>
      <c r="E63" s="19">
        <f t="shared" si="43"/>
        <v>12500000</v>
      </c>
    </row>
    <row r="64" spans="1:5" ht="93.6" x14ac:dyDescent="0.3">
      <c r="A64" s="13"/>
      <c r="B64" s="17" t="s">
        <v>188</v>
      </c>
      <c r="C64" s="18" t="s">
        <v>187</v>
      </c>
      <c r="D64" s="19">
        <v>12500000</v>
      </c>
      <c r="E64" s="19">
        <v>12500000</v>
      </c>
    </row>
    <row r="65" spans="1:5" x14ac:dyDescent="0.3">
      <c r="A65" s="13"/>
      <c r="B65" s="14" t="s">
        <v>186</v>
      </c>
      <c r="C65" s="15" t="s">
        <v>185</v>
      </c>
      <c r="D65" s="16">
        <f t="shared" ref="D65:E65" si="44">SUM(D66)</f>
        <v>1534000</v>
      </c>
      <c r="E65" s="16">
        <f t="shared" si="44"/>
        <v>1534000</v>
      </c>
    </row>
    <row r="66" spans="1:5" ht="19.5" customHeight="1" x14ac:dyDescent="0.3">
      <c r="A66" s="13"/>
      <c r="B66" s="17" t="s">
        <v>184</v>
      </c>
      <c r="C66" s="18" t="s">
        <v>183</v>
      </c>
      <c r="D66" s="19">
        <f t="shared" ref="D66:E66" si="45">SUM(D67+D68+D69)</f>
        <v>1534000</v>
      </c>
      <c r="E66" s="19">
        <f t="shared" si="45"/>
        <v>1534000</v>
      </c>
    </row>
    <row r="67" spans="1:5" ht="31.2" x14ac:dyDescent="0.3">
      <c r="A67" s="13"/>
      <c r="B67" s="17" t="s">
        <v>182</v>
      </c>
      <c r="C67" s="18" t="s">
        <v>181</v>
      </c>
      <c r="D67" s="19">
        <v>140000</v>
      </c>
      <c r="E67" s="19">
        <v>140000</v>
      </c>
    </row>
    <row r="68" spans="1:5" ht="18.75" customHeight="1" x14ac:dyDescent="0.3">
      <c r="A68" s="13"/>
      <c r="B68" s="17" t="s">
        <v>180</v>
      </c>
      <c r="C68" s="18" t="s">
        <v>179</v>
      </c>
      <c r="D68" s="19">
        <v>187000</v>
      </c>
      <c r="E68" s="19">
        <v>187000</v>
      </c>
    </row>
    <row r="69" spans="1:5" ht="18" customHeight="1" x14ac:dyDescent="0.3">
      <c r="A69" s="13"/>
      <c r="B69" s="17" t="s">
        <v>178</v>
      </c>
      <c r="C69" s="18" t="s">
        <v>177</v>
      </c>
      <c r="D69" s="19">
        <f t="shared" ref="D69:E69" si="46">SUM(D70:D71)</f>
        <v>1207000</v>
      </c>
      <c r="E69" s="19">
        <f t="shared" si="46"/>
        <v>1207000</v>
      </c>
    </row>
    <row r="70" spans="1:5" x14ac:dyDescent="0.3">
      <c r="A70" s="13"/>
      <c r="B70" s="17" t="s">
        <v>176</v>
      </c>
      <c r="C70" s="18" t="s">
        <v>175</v>
      </c>
      <c r="D70" s="19">
        <v>1077700</v>
      </c>
      <c r="E70" s="19">
        <v>1077700</v>
      </c>
    </row>
    <row r="71" spans="1:5" x14ac:dyDescent="0.3">
      <c r="A71" s="13"/>
      <c r="B71" s="17" t="s">
        <v>174</v>
      </c>
      <c r="C71" s="18" t="s">
        <v>173</v>
      </c>
      <c r="D71" s="19">
        <v>129300</v>
      </c>
      <c r="E71" s="19">
        <v>129300</v>
      </c>
    </row>
    <row r="72" spans="1:5" ht="31.2" x14ac:dyDescent="0.3">
      <c r="A72" s="13"/>
      <c r="B72" s="14" t="s">
        <v>172</v>
      </c>
      <c r="C72" s="15" t="s">
        <v>171</v>
      </c>
      <c r="D72" s="16">
        <f t="shared" ref="D72:E74" si="47">SUM(D73)</f>
        <v>33300</v>
      </c>
      <c r="E72" s="16">
        <f t="shared" si="47"/>
        <v>33300</v>
      </c>
    </row>
    <row r="73" spans="1:5" x14ac:dyDescent="0.3">
      <c r="A73" s="13"/>
      <c r="B73" s="17" t="s">
        <v>170</v>
      </c>
      <c r="C73" s="18" t="s">
        <v>169</v>
      </c>
      <c r="D73" s="19">
        <f t="shared" si="47"/>
        <v>33300</v>
      </c>
      <c r="E73" s="19">
        <f t="shared" si="47"/>
        <v>33300</v>
      </c>
    </row>
    <row r="74" spans="1:5" x14ac:dyDescent="0.3">
      <c r="A74" s="13"/>
      <c r="B74" s="17" t="s">
        <v>168</v>
      </c>
      <c r="C74" s="18" t="s">
        <v>167</v>
      </c>
      <c r="D74" s="19">
        <f t="shared" si="47"/>
        <v>33300</v>
      </c>
      <c r="E74" s="19">
        <f t="shared" si="47"/>
        <v>33300</v>
      </c>
    </row>
    <row r="75" spans="1:5" ht="31.2" x14ac:dyDescent="0.3">
      <c r="A75" s="13"/>
      <c r="B75" s="17" t="s">
        <v>166</v>
      </c>
      <c r="C75" s="18" t="s">
        <v>165</v>
      </c>
      <c r="D75" s="19">
        <v>33300</v>
      </c>
      <c r="E75" s="20">
        <v>33300</v>
      </c>
    </row>
    <row r="76" spans="1:5" ht="31.2" x14ac:dyDescent="0.3">
      <c r="A76" s="13"/>
      <c r="B76" s="14" t="s">
        <v>164</v>
      </c>
      <c r="C76" s="15" t="s">
        <v>163</v>
      </c>
      <c r="D76" s="16">
        <f>SUM(D77+D79+D82)</f>
        <v>30550000</v>
      </c>
      <c r="E76" s="16">
        <f>SUM(E77+E79+E82)</f>
        <v>26250000</v>
      </c>
    </row>
    <row r="77" spans="1:5" x14ac:dyDescent="0.3">
      <c r="A77" s="13"/>
      <c r="B77" s="17" t="s">
        <v>162</v>
      </c>
      <c r="C77" s="18" t="s">
        <v>161</v>
      </c>
      <c r="D77" s="19">
        <f>SUM(D78)</f>
        <v>30100000</v>
      </c>
      <c r="E77" s="19">
        <f>SUM(E78)</f>
        <v>25800000</v>
      </c>
    </row>
    <row r="78" spans="1:5" ht="31.2" x14ac:dyDescent="0.3">
      <c r="A78" s="13"/>
      <c r="B78" s="17" t="s">
        <v>160</v>
      </c>
      <c r="C78" s="18" t="s">
        <v>159</v>
      </c>
      <c r="D78" s="19">
        <v>30100000</v>
      </c>
      <c r="E78" s="20">
        <v>25800000</v>
      </c>
    </row>
    <row r="79" spans="1:5" ht="31.2" x14ac:dyDescent="0.3">
      <c r="A79" s="13"/>
      <c r="B79" s="17" t="s">
        <v>158</v>
      </c>
      <c r="C79" s="18" t="s">
        <v>157</v>
      </c>
      <c r="D79" s="19">
        <f t="shared" ref="D79:E80" si="48">SUM(D80)</f>
        <v>400000</v>
      </c>
      <c r="E79" s="19">
        <f t="shared" si="48"/>
        <v>400000</v>
      </c>
    </row>
    <row r="80" spans="1:5" ht="46.8" x14ac:dyDescent="0.3">
      <c r="A80" s="13"/>
      <c r="B80" s="17" t="s">
        <v>156</v>
      </c>
      <c r="C80" s="18" t="s">
        <v>155</v>
      </c>
      <c r="D80" s="19">
        <f t="shared" si="48"/>
        <v>400000</v>
      </c>
      <c r="E80" s="19">
        <f t="shared" si="48"/>
        <v>400000</v>
      </c>
    </row>
    <row r="81" spans="1:5" ht="62.4" x14ac:dyDescent="0.3">
      <c r="A81" s="13"/>
      <c r="B81" s="17" t="s">
        <v>154</v>
      </c>
      <c r="C81" s="18" t="s">
        <v>153</v>
      </c>
      <c r="D81" s="19">
        <v>400000</v>
      </c>
      <c r="E81" s="19">
        <v>400000</v>
      </c>
    </row>
    <row r="82" spans="1:5" ht="78" x14ac:dyDescent="0.3">
      <c r="A82" s="13"/>
      <c r="B82" s="17" t="s">
        <v>152</v>
      </c>
      <c r="C82" s="18" t="s">
        <v>151</v>
      </c>
      <c r="D82" s="19">
        <f t="shared" ref="D82:E83" si="49">SUM(D83)</f>
        <v>50000</v>
      </c>
      <c r="E82" s="19">
        <f t="shared" si="49"/>
        <v>50000</v>
      </c>
    </row>
    <row r="83" spans="1:5" ht="78" x14ac:dyDescent="0.3">
      <c r="A83" s="13"/>
      <c r="B83" s="17" t="s">
        <v>150</v>
      </c>
      <c r="C83" s="18" t="s">
        <v>149</v>
      </c>
      <c r="D83" s="19">
        <f t="shared" si="49"/>
        <v>50000</v>
      </c>
      <c r="E83" s="19">
        <f t="shared" si="49"/>
        <v>50000</v>
      </c>
    </row>
    <row r="84" spans="1:5" ht="93.6" x14ac:dyDescent="0.3">
      <c r="A84" s="13"/>
      <c r="B84" s="17" t="s">
        <v>148</v>
      </c>
      <c r="C84" s="18" t="s">
        <v>147</v>
      </c>
      <c r="D84" s="19">
        <v>50000</v>
      </c>
      <c r="E84" s="19">
        <v>50000</v>
      </c>
    </row>
    <row r="85" spans="1:5" x14ac:dyDescent="0.3">
      <c r="A85" s="13"/>
      <c r="B85" s="14" t="s">
        <v>146</v>
      </c>
      <c r="C85" s="15" t="s">
        <v>145</v>
      </c>
      <c r="D85" s="16">
        <f t="shared" ref="D85:E85" si="50">SUM(D86+D104+D106+D109)</f>
        <v>2470600</v>
      </c>
      <c r="E85" s="16">
        <f t="shared" si="50"/>
        <v>2471600</v>
      </c>
    </row>
    <row r="86" spans="1:5" ht="46.8" x14ac:dyDescent="0.3">
      <c r="A86" s="13"/>
      <c r="B86" s="17" t="s">
        <v>144</v>
      </c>
      <c r="C86" s="18" t="s">
        <v>143</v>
      </c>
      <c r="D86" s="19">
        <f t="shared" ref="D86:E86" si="51">SUM(D87+D89+D91+D94+D96+D98+D100+D102)</f>
        <v>2326600</v>
      </c>
      <c r="E86" s="19">
        <f t="shared" si="51"/>
        <v>2326600</v>
      </c>
    </row>
    <row r="87" spans="1:5" ht="62.4" x14ac:dyDescent="0.3">
      <c r="A87" s="13"/>
      <c r="B87" s="17" t="s">
        <v>142</v>
      </c>
      <c r="C87" s="18" t="s">
        <v>141</v>
      </c>
      <c r="D87" s="19">
        <f t="shared" ref="D87:E87" si="52">SUM(D88)</f>
        <v>4100</v>
      </c>
      <c r="E87" s="19">
        <f t="shared" si="52"/>
        <v>4100</v>
      </c>
    </row>
    <row r="88" spans="1:5" ht="93.6" x14ac:dyDescent="0.3">
      <c r="A88" s="13"/>
      <c r="B88" s="17" t="s">
        <v>140</v>
      </c>
      <c r="C88" s="18" t="s">
        <v>139</v>
      </c>
      <c r="D88" s="19">
        <v>4100</v>
      </c>
      <c r="E88" s="20">
        <v>4100</v>
      </c>
    </row>
    <row r="89" spans="1:5" ht="93.6" x14ac:dyDescent="0.3">
      <c r="A89" s="13"/>
      <c r="B89" s="17" t="s">
        <v>138</v>
      </c>
      <c r="C89" s="18" t="s">
        <v>137</v>
      </c>
      <c r="D89" s="19">
        <f t="shared" ref="D89:E89" si="53">SUM(D90)</f>
        <v>100500</v>
      </c>
      <c r="E89" s="19">
        <f t="shared" si="53"/>
        <v>100500</v>
      </c>
    </row>
    <row r="90" spans="1:5" ht="124.8" x14ac:dyDescent="0.3">
      <c r="A90" s="13"/>
      <c r="B90" s="17" t="s">
        <v>136</v>
      </c>
      <c r="C90" s="18" t="s">
        <v>135</v>
      </c>
      <c r="D90" s="19">
        <v>100500</v>
      </c>
      <c r="E90" s="20">
        <v>100500</v>
      </c>
    </row>
    <row r="91" spans="1:5" ht="62.4" x14ac:dyDescent="0.3">
      <c r="A91" s="13"/>
      <c r="B91" s="17" t="s">
        <v>134</v>
      </c>
      <c r="C91" s="18" t="s">
        <v>133</v>
      </c>
      <c r="D91" s="19">
        <f t="shared" ref="D91" si="54">SUM(D92+D93)</f>
        <v>16600</v>
      </c>
      <c r="E91" s="19">
        <f>SUM(E92+E93)</f>
        <v>16600</v>
      </c>
    </row>
    <row r="92" spans="1:5" ht="93.6" x14ac:dyDescent="0.3">
      <c r="A92" s="13"/>
      <c r="B92" s="17" t="s">
        <v>132</v>
      </c>
      <c r="C92" s="18" t="s">
        <v>131</v>
      </c>
      <c r="D92" s="19">
        <v>11600</v>
      </c>
      <c r="E92" s="19">
        <v>11600</v>
      </c>
    </row>
    <row r="93" spans="1:5" ht="78.75" customHeight="1" x14ac:dyDescent="0.3">
      <c r="A93" s="13"/>
      <c r="B93" s="17" t="s">
        <v>130</v>
      </c>
      <c r="C93" s="18" t="s">
        <v>129</v>
      </c>
      <c r="D93" s="19">
        <v>5000</v>
      </c>
      <c r="E93" s="20">
        <v>5000</v>
      </c>
    </row>
    <row r="94" spans="1:5" ht="78" x14ac:dyDescent="0.3">
      <c r="A94" s="13"/>
      <c r="B94" s="17" t="s">
        <v>128</v>
      </c>
      <c r="C94" s="18" t="s">
        <v>127</v>
      </c>
      <c r="D94" s="19">
        <f t="shared" ref="D94:E94" si="55">SUM(D95)</f>
        <v>2500</v>
      </c>
      <c r="E94" s="19">
        <f t="shared" si="55"/>
        <v>2500</v>
      </c>
    </row>
    <row r="95" spans="1:5" ht="124.8" x14ac:dyDescent="0.3">
      <c r="A95" s="13"/>
      <c r="B95" s="17" t="s">
        <v>126</v>
      </c>
      <c r="C95" s="18" t="s">
        <v>125</v>
      </c>
      <c r="D95" s="19">
        <v>2500</v>
      </c>
      <c r="E95" s="20">
        <v>2500</v>
      </c>
    </row>
    <row r="96" spans="1:5" ht="93.6" x14ac:dyDescent="0.3">
      <c r="A96" s="13"/>
      <c r="B96" s="17" t="s">
        <v>124</v>
      </c>
      <c r="C96" s="18" t="s">
        <v>123</v>
      </c>
      <c r="D96" s="19">
        <f t="shared" ref="D96:E96" si="56">SUM(D97)</f>
        <v>274000</v>
      </c>
      <c r="E96" s="19">
        <f t="shared" si="56"/>
        <v>274000</v>
      </c>
    </row>
    <row r="97" spans="1:5" ht="124.8" x14ac:dyDescent="0.3">
      <c r="A97" s="13"/>
      <c r="B97" s="17" t="s">
        <v>122</v>
      </c>
      <c r="C97" s="18" t="s">
        <v>121</v>
      </c>
      <c r="D97" s="19">
        <v>274000</v>
      </c>
      <c r="E97" s="20">
        <v>274000</v>
      </c>
    </row>
    <row r="98" spans="1:5" ht="78" x14ac:dyDescent="0.3">
      <c r="A98" s="13"/>
      <c r="B98" s="17" t="s">
        <v>120</v>
      </c>
      <c r="C98" s="18" t="s">
        <v>119</v>
      </c>
      <c r="D98" s="19">
        <f t="shared" ref="D98:E98" si="57">SUM(D99)</f>
        <v>40100</v>
      </c>
      <c r="E98" s="19">
        <f t="shared" si="57"/>
        <v>40100</v>
      </c>
    </row>
    <row r="99" spans="1:5" ht="140.4" x14ac:dyDescent="0.3">
      <c r="A99" s="13"/>
      <c r="B99" s="17" t="s">
        <v>118</v>
      </c>
      <c r="C99" s="18" t="s">
        <v>117</v>
      </c>
      <c r="D99" s="19">
        <v>40100</v>
      </c>
      <c r="E99" s="20">
        <v>40100</v>
      </c>
    </row>
    <row r="100" spans="1:5" ht="62.4" x14ac:dyDescent="0.3">
      <c r="A100" s="13"/>
      <c r="B100" s="17" t="s">
        <v>116</v>
      </c>
      <c r="C100" s="18" t="s">
        <v>115</v>
      </c>
      <c r="D100" s="19">
        <f t="shared" ref="D100:E100" si="58">SUM(D101)</f>
        <v>859000</v>
      </c>
      <c r="E100" s="19">
        <f t="shared" si="58"/>
        <v>859000</v>
      </c>
    </row>
    <row r="101" spans="1:5" ht="93.6" x14ac:dyDescent="0.3">
      <c r="A101" s="13"/>
      <c r="B101" s="17" t="s">
        <v>114</v>
      </c>
      <c r="C101" s="18" t="s">
        <v>113</v>
      </c>
      <c r="D101" s="19">
        <v>859000</v>
      </c>
      <c r="E101" s="20">
        <v>859000</v>
      </c>
    </row>
    <row r="102" spans="1:5" ht="78" x14ac:dyDescent="0.3">
      <c r="A102" s="13"/>
      <c r="B102" s="17" t="s">
        <v>112</v>
      </c>
      <c r="C102" s="18" t="s">
        <v>111</v>
      </c>
      <c r="D102" s="19">
        <f t="shared" ref="D102:E102" si="59">SUM(D103)</f>
        <v>1029800</v>
      </c>
      <c r="E102" s="19">
        <f t="shared" si="59"/>
        <v>1029800</v>
      </c>
    </row>
    <row r="103" spans="1:5" ht="109.2" x14ac:dyDescent="0.3">
      <c r="A103" s="13"/>
      <c r="B103" s="17" t="s">
        <v>110</v>
      </c>
      <c r="C103" s="18" t="s">
        <v>109</v>
      </c>
      <c r="D103" s="19">
        <v>1029800</v>
      </c>
      <c r="E103" s="20">
        <v>1029800</v>
      </c>
    </row>
    <row r="104" spans="1:5" ht="46.8" x14ac:dyDescent="0.3">
      <c r="A104" s="13"/>
      <c r="B104" s="17" t="s">
        <v>108</v>
      </c>
      <c r="C104" s="18" t="s">
        <v>107</v>
      </c>
      <c r="D104" s="19">
        <f t="shared" ref="D104:E104" si="60">SUM(D105)</f>
        <v>92000</v>
      </c>
      <c r="E104" s="19">
        <f t="shared" si="60"/>
        <v>92000</v>
      </c>
    </row>
    <row r="105" spans="1:5" ht="78" x14ac:dyDescent="0.3">
      <c r="A105" s="13"/>
      <c r="B105" s="17" t="s">
        <v>106</v>
      </c>
      <c r="C105" s="18" t="s">
        <v>105</v>
      </c>
      <c r="D105" s="19">
        <v>92000</v>
      </c>
      <c r="E105" s="20">
        <v>92000</v>
      </c>
    </row>
    <row r="106" spans="1:5" ht="124.8" x14ac:dyDescent="0.3">
      <c r="A106" s="13"/>
      <c r="B106" s="17" t="s">
        <v>104</v>
      </c>
      <c r="C106" s="18" t="s">
        <v>103</v>
      </c>
      <c r="D106" s="19">
        <f t="shared" ref="D106:E107" si="61">SUM(D107)</f>
        <v>5000</v>
      </c>
      <c r="E106" s="19">
        <f t="shared" si="61"/>
        <v>5000</v>
      </c>
    </row>
    <row r="107" spans="1:5" ht="62.4" x14ac:dyDescent="0.3">
      <c r="A107" s="13"/>
      <c r="B107" s="17" t="s">
        <v>102</v>
      </c>
      <c r="C107" s="18" t="s">
        <v>101</v>
      </c>
      <c r="D107" s="19">
        <f t="shared" si="61"/>
        <v>5000</v>
      </c>
      <c r="E107" s="19">
        <f t="shared" si="61"/>
        <v>5000</v>
      </c>
    </row>
    <row r="108" spans="1:5" ht="79.5" customHeight="1" x14ac:dyDescent="0.3">
      <c r="A108" s="13"/>
      <c r="B108" s="17" t="s">
        <v>100</v>
      </c>
      <c r="C108" s="18" t="s">
        <v>99</v>
      </c>
      <c r="D108" s="19">
        <v>5000</v>
      </c>
      <c r="E108" s="20">
        <v>5000</v>
      </c>
    </row>
    <row r="109" spans="1:5" ht="31.2" x14ac:dyDescent="0.3">
      <c r="A109" s="13"/>
      <c r="B109" s="17" t="s">
        <v>98</v>
      </c>
      <c r="C109" s="18" t="s">
        <v>97</v>
      </c>
      <c r="D109" s="19">
        <f t="shared" ref="D109:E109" si="62">SUM(D110+D112+D114)</f>
        <v>47000</v>
      </c>
      <c r="E109" s="19">
        <f t="shared" si="62"/>
        <v>48000</v>
      </c>
    </row>
    <row r="110" spans="1:5" ht="109.2" x14ac:dyDescent="0.3">
      <c r="A110" s="13"/>
      <c r="B110" s="17" t="s">
        <v>96</v>
      </c>
      <c r="C110" s="18" t="s">
        <v>95</v>
      </c>
      <c r="D110" s="19">
        <f t="shared" ref="D110:E110" si="63">SUM(D111)</f>
        <v>12400</v>
      </c>
      <c r="E110" s="19">
        <f t="shared" si="63"/>
        <v>12400</v>
      </c>
    </row>
    <row r="111" spans="1:5" ht="78" x14ac:dyDescent="0.3">
      <c r="A111" s="13"/>
      <c r="B111" s="17" t="s">
        <v>94</v>
      </c>
      <c r="C111" s="18" t="s">
        <v>93</v>
      </c>
      <c r="D111" s="19">
        <v>12400</v>
      </c>
      <c r="E111" s="20">
        <v>12400</v>
      </c>
    </row>
    <row r="112" spans="1:5" ht="31.2" x14ac:dyDescent="0.3">
      <c r="A112" s="13"/>
      <c r="B112" s="17" t="s">
        <v>92</v>
      </c>
      <c r="C112" s="18" t="s">
        <v>91</v>
      </c>
      <c r="D112" s="19">
        <f t="shared" ref="D112:E112" si="64">SUM(D113)</f>
        <v>33600</v>
      </c>
      <c r="E112" s="19">
        <f t="shared" si="64"/>
        <v>34600</v>
      </c>
    </row>
    <row r="113" spans="1:5" ht="187.2" x14ac:dyDescent="0.3">
      <c r="A113" s="13"/>
      <c r="B113" s="17" t="s">
        <v>90</v>
      </c>
      <c r="C113" s="18" t="s">
        <v>89</v>
      </c>
      <c r="D113" s="19">
        <v>33600</v>
      </c>
      <c r="E113" s="20">
        <v>34600</v>
      </c>
    </row>
    <row r="114" spans="1:5" ht="93.6" x14ac:dyDescent="0.3">
      <c r="A114" s="13"/>
      <c r="B114" s="17" t="s">
        <v>88</v>
      </c>
      <c r="C114" s="18" t="s">
        <v>87</v>
      </c>
      <c r="D114" s="19">
        <f t="shared" ref="D114:E114" si="65">SUM(D115)</f>
        <v>1000</v>
      </c>
      <c r="E114" s="19">
        <f t="shared" si="65"/>
        <v>1000</v>
      </c>
    </row>
    <row r="115" spans="1:5" ht="78" x14ac:dyDescent="0.3">
      <c r="A115" s="13"/>
      <c r="B115" s="17" t="s">
        <v>86</v>
      </c>
      <c r="C115" s="18" t="s">
        <v>85</v>
      </c>
      <c r="D115" s="19">
        <v>1000</v>
      </c>
      <c r="E115" s="20">
        <v>1000</v>
      </c>
    </row>
    <row r="116" spans="1:5" x14ac:dyDescent="0.3">
      <c r="A116" s="13"/>
      <c r="B116" s="14" t="s">
        <v>84</v>
      </c>
      <c r="C116" s="15" t="s">
        <v>82</v>
      </c>
      <c r="D116" s="16">
        <f t="shared" ref="D116:E117" si="66">SUM(D117)</f>
        <v>350000</v>
      </c>
      <c r="E116" s="16">
        <f t="shared" si="66"/>
        <v>350000</v>
      </c>
    </row>
    <row r="117" spans="1:5" x14ac:dyDescent="0.3">
      <c r="A117" s="13"/>
      <c r="B117" s="17" t="s">
        <v>83</v>
      </c>
      <c r="C117" s="18" t="s">
        <v>82</v>
      </c>
      <c r="D117" s="19">
        <f t="shared" si="66"/>
        <v>350000</v>
      </c>
      <c r="E117" s="19">
        <f t="shared" si="66"/>
        <v>350000</v>
      </c>
    </row>
    <row r="118" spans="1:5" ht="16.5" customHeight="1" x14ac:dyDescent="0.3">
      <c r="A118" s="13"/>
      <c r="B118" s="17" t="s">
        <v>81</v>
      </c>
      <c r="C118" s="18" t="s">
        <v>80</v>
      </c>
      <c r="D118" s="19">
        <v>350000</v>
      </c>
      <c r="E118" s="19">
        <v>350000</v>
      </c>
    </row>
    <row r="119" spans="1:5" ht="24" customHeight="1" x14ac:dyDescent="0.3">
      <c r="A119" s="13"/>
      <c r="B119" s="14" t="s">
        <v>79</v>
      </c>
      <c r="C119" s="15" t="s">
        <v>78</v>
      </c>
      <c r="D119" s="16">
        <f t="shared" ref="D119:E119" si="67">SUM(D120)</f>
        <v>1824551800</v>
      </c>
      <c r="E119" s="16">
        <f t="shared" si="67"/>
        <v>1852737400</v>
      </c>
    </row>
    <row r="120" spans="1:5" ht="31.2" x14ac:dyDescent="0.3">
      <c r="A120" s="13"/>
      <c r="B120" s="14" t="s">
        <v>77</v>
      </c>
      <c r="C120" s="15" t="s">
        <v>76</v>
      </c>
      <c r="D120" s="16">
        <f t="shared" ref="D120:E120" si="68">SUM(D121+D124+D139+D156)</f>
        <v>1824551800</v>
      </c>
      <c r="E120" s="16">
        <f t="shared" si="68"/>
        <v>1852737400</v>
      </c>
    </row>
    <row r="121" spans="1:5" ht="31.2" hidden="1" x14ac:dyDescent="0.3">
      <c r="A121" s="13"/>
      <c r="B121" s="14" t="s">
        <v>75</v>
      </c>
      <c r="C121" s="15" t="s">
        <v>74</v>
      </c>
      <c r="D121" s="16">
        <f t="shared" ref="D121:E121" si="69">SUM(D122)</f>
        <v>0</v>
      </c>
      <c r="E121" s="16">
        <f t="shared" si="69"/>
        <v>0</v>
      </c>
    </row>
    <row r="122" spans="1:5" ht="31.2" hidden="1" x14ac:dyDescent="0.3">
      <c r="A122" s="13"/>
      <c r="B122" s="17" t="s">
        <v>73</v>
      </c>
      <c r="C122" s="18" t="s">
        <v>72</v>
      </c>
      <c r="D122" s="19">
        <f t="shared" ref="D122:E122" si="70">SUM(D123)</f>
        <v>0</v>
      </c>
      <c r="E122" s="19">
        <f t="shared" si="70"/>
        <v>0</v>
      </c>
    </row>
    <row r="123" spans="1:5" ht="31.2" hidden="1" x14ac:dyDescent="0.3">
      <c r="A123" s="13"/>
      <c r="B123" s="17" t="s">
        <v>71</v>
      </c>
      <c r="C123" s="18" t="s">
        <v>70</v>
      </c>
      <c r="D123" s="19">
        <v>0</v>
      </c>
      <c r="E123" s="20">
        <v>0</v>
      </c>
    </row>
    <row r="124" spans="1:5" ht="31.2" x14ac:dyDescent="0.3">
      <c r="A124" s="13"/>
      <c r="B124" s="14" t="s">
        <v>69</v>
      </c>
      <c r="C124" s="15" t="s">
        <v>68</v>
      </c>
      <c r="D124" s="16">
        <f>SUM(D125+D127+D129+D131+D133+D137+D135)</f>
        <v>137446400</v>
      </c>
      <c r="E124" s="16">
        <f t="shared" ref="E124" si="71">SUM(E125+E127+E129+E131+E133+E137)</f>
        <v>170803900</v>
      </c>
    </row>
    <row r="125" spans="1:5" ht="78" x14ac:dyDescent="0.3">
      <c r="A125" s="13"/>
      <c r="B125" s="17" t="s">
        <v>67</v>
      </c>
      <c r="C125" s="18" t="s">
        <v>66</v>
      </c>
      <c r="D125" s="19">
        <f t="shared" ref="D125:E125" si="72">SUM(D126)</f>
        <v>458000</v>
      </c>
      <c r="E125" s="19">
        <f t="shared" si="72"/>
        <v>532200</v>
      </c>
    </row>
    <row r="126" spans="1:5" ht="78" x14ac:dyDescent="0.3">
      <c r="A126" s="13"/>
      <c r="B126" s="17" t="s">
        <v>65</v>
      </c>
      <c r="C126" s="18" t="s">
        <v>64</v>
      </c>
      <c r="D126" s="19">
        <v>458000</v>
      </c>
      <c r="E126" s="20">
        <v>532200</v>
      </c>
    </row>
    <row r="127" spans="1:5" ht="62.4" x14ac:dyDescent="0.3">
      <c r="A127" s="13"/>
      <c r="B127" s="17" t="s">
        <v>63</v>
      </c>
      <c r="C127" s="18" t="s">
        <v>62</v>
      </c>
      <c r="D127" s="19">
        <f t="shared" ref="D127" si="73">SUM(D128)</f>
        <v>33568400</v>
      </c>
      <c r="E127" s="19">
        <f t="shared" ref="E127" si="74">SUM(E128)</f>
        <v>34582700</v>
      </c>
    </row>
    <row r="128" spans="1:5" ht="78" x14ac:dyDescent="0.3">
      <c r="A128" s="13"/>
      <c r="B128" s="17" t="s">
        <v>61</v>
      </c>
      <c r="C128" s="18" t="s">
        <v>60</v>
      </c>
      <c r="D128" s="19">
        <v>33568400</v>
      </c>
      <c r="E128" s="20">
        <v>34582700</v>
      </c>
    </row>
    <row r="129" spans="1:5" ht="31.2" x14ac:dyDescent="0.3">
      <c r="A129" s="13"/>
      <c r="B129" s="17" t="s">
        <v>59</v>
      </c>
      <c r="C129" s="18" t="s">
        <v>58</v>
      </c>
      <c r="D129" s="19">
        <f t="shared" ref="D129" si="75">SUM(D130)</f>
        <v>9239100</v>
      </c>
      <c r="E129" s="19">
        <f t="shared" ref="E129" si="76">SUM(E130)</f>
        <v>9205700</v>
      </c>
    </row>
    <row r="130" spans="1:5" ht="31.2" x14ac:dyDescent="0.3">
      <c r="A130" s="13"/>
      <c r="B130" s="17" t="s">
        <v>57</v>
      </c>
      <c r="C130" s="18" t="s">
        <v>56</v>
      </c>
      <c r="D130" s="19">
        <v>9239100</v>
      </c>
      <c r="E130" s="20">
        <v>9205700</v>
      </c>
    </row>
    <row r="131" spans="1:5" x14ac:dyDescent="0.3">
      <c r="A131" s="13"/>
      <c r="B131" s="17" t="s">
        <v>55</v>
      </c>
      <c r="C131" s="18" t="s">
        <v>54</v>
      </c>
      <c r="D131" s="19">
        <v>156900</v>
      </c>
      <c r="E131" s="19">
        <f t="shared" ref="E131" si="77">SUM(E132)</f>
        <v>156900</v>
      </c>
    </row>
    <row r="132" spans="1:5" ht="31.2" x14ac:dyDescent="0.3">
      <c r="A132" s="13"/>
      <c r="B132" s="17" t="s">
        <v>53</v>
      </c>
      <c r="C132" s="18" t="s">
        <v>52</v>
      </c>
      <c r="D132" s="19">
        <v>156900</v>
      </c>
      <c r="E132" s="20">
        <v>156900</v>
      </c>
    </row>
    <row r="133" spans="1:5" ht="31.2" x14ac:dyDescent="0.3">
      <c r="A133" s="13"/>
      <c r="B133" s="17" t="s">
        <v>51</v>
      </c>
      <c r="C133" s="18" t="s">
        <v>50</v>
      </c>
      <c r="D133" s="19">
        <f t="shared" ref="D133:D135" si="78">SUM(D134)</f>
        <v>10463500</v>
      </c>
      <c r="E133" s="19">
        <f t="shared" ref="E133:E135" si="79">SUM(E134)</f>
        <v>11626100</v>
      </c>
    </row>
    <row r="134" spans="1:5" ht="30.75" customHeight="1" x14ac:dyDescent="0.3">
      <c r="A134" s="13"/>
      <c r="B134" s="17" t="s">
        <v>49</v>
      </c>
      <c r="C134" s="18" t="s">
        <v>48</v>
      </c>
      <c r="D134" s="19">
        <v>10463500</v>
      </c>
      <c r="E134" s="20">
        <v>11626100</v>
      </c>
    </row>
    <row r="135" spans="1:5" ht="30.75" customHeight="1" x14ac:dyDescent="0.3">
      <c r="A135" s="13"/>
      <c r="B135" s="17" t="s">
        <v>300</v>
      </c>
      <c r="C135" s="18" t="s">
        <v>302</v>
      </c>
      <c r="D135" s="19">
        <f t="shared" si="78"/>
        <v>1046000</v>
      </c>
      <c r="E135" s="19">
        <f t="shared" si="79"/>
        <v>0</v>
      </c>
    </row>
    <row r="136" spans="1:5" ht="30.75" customHeight="1" x14ac:dyDescent="0.3">
      <c r="A136" s="13"/>
      <c r="B136" s="17" t="s">
        <v>301</v>
      </c>
      <c r="C136" s="18" t="s">
        <v>303</v>
      </c>
      <c r="D136" s="19">
        <v>1046000</v>
      </c>
      <c r="E136" s="20">
        <v>0</v>
      </c>
    </row>
    <row r="137" spans="1:5" x14ac:dyDescent="0.3">
      <c r="A137" s="13"/>
      <c r="B137" s="17" t="s">
        <v>47</v>
      </c>
      <c r="C137" s="18" t="s">
        <v>46</v>
      </c>
      <c r="D137" s="19">
        <f t="shared" ref="D137" si="80">SUM(D138)</f>
        <v>82514500</v>
      </c>
      <c r="E137" s="19">
        <f t="shared" ref="E137" si="81">SUM(E138)</f>
        <v>114700300</v>
      </c>
    </row>
    <row r="138" spans="1:5" x14ac:dyDescent="0.3">
      <c r="A138" s="13"/>
      <c r="B138" s="17" t="s">
        <v>45</v>
      </c>
      <c r="C138" s="18" t="s">
        <v>44</v>
      </c>
      <c r="D138" s="19">
        <v>82514500</v>
      </c>
      <c r="E138" s="20">
        <v>114700300</v>
      </c>
    </row>
    <row r="139" spans="1:5" ht="31.2" x14ac:dyDescent="0.3">
      <c r="A139" s="13"/>
      <c r="B139" s="14" t="s">
        <v>43</v>
      </c>
      <c r="C139" s="15" t="s">
        <v>42</v>
      </c>
      <c r="D139" s="16">
        <f t="shared" ref="D139:E139" si="82">SUM(D140+D142+D144+D146+D148+D152+D154+D150)</f>
        <v>1644727300</v>
      </c>
      <c r="E139" s="16">
        <f t="shared" si="82"/>
        <v>1641296500</v>
      </c>
    </row>
    <row r="140" spans="1:5" ht="34.5" customHeight="1" x14ac:dyDescent="0.3">
      <c r="A140" s="13"/>
      <c r="B140" s="17" t="s">
        <v>41</v>
      </c>
      <c r="C140" s="18" t="s">
        <v>40</v>
      </c>
      <c r="D140" s="19">
        <f t="shared" ref="D140" si="83">SUM(D141)</f>
        <v>1580139500</v>
      </c>
      <c r="E140" s="19">
        <f t="shared" ref="E140" si="84">SUM(E141)</f>
        <v>1572335600</v>
      </c>
    </row>
    <row r="141" spans="1:5" ht="46.8" x14ac:dyDescent="0.3">
      <c r="A141" s="13"/>
      <c r="B141" s="17" t="s">
        <v>39</v>
      </c>
      <c r="C141" s="18" t="s">
        <v>38</v>
      </c>
      <c r="D141" s="19">
        <v>1580139500</v>
      </c>
      <c r="E141" s="20">
        <v>1572335600</v>
      </c>
    </row>
    <row r="142" spans="1:5" ht="78" x14ac:dyDescent="0.3">
      <c r="A142" s="13"/>
      <c r="B142" s="17" t="s">
        <v>37</v>
      </c>
      <c r="C142" s="18" t="s">
        <v>36</v>
      </c>
      <c r="D142" s="19">
        <f t="shared" ref="D142" si="85">SUM(D143)</f>
        <v>29806000</v>
      </c>
      <c r="E142" s="19">
        <f t="shared" ref="E142" si="86">SUM(E143)</f>
        <v>29806000</v>
      </c>
    </row>
    <row r="143" spans="1:5" ht="93.6" x14ac:dyDescent="0.3">
      <c r="A143" s="13"/>
      <c r="B143" s="17" t="s">
        <v>35</v>
      </c>
      <c r="C143" s="18" t="s">
        <v>34</v>
      </c>
      <c r="D143" s="19">
        <v>29806000</v>
      </c>
      <c r="E143" s="20">
        <v>29806000</v>
      </c>
    </row>
    <row r="144" spans="1:5" ht="78" x14ac:dyDescent="0.3">
      <c r="A144" s="13"/>
      <c r="B144" s="17" t="s">
        <v>33</v>
      </c>
      <c r="C144" s="18" t="s">
        <v>32</v>
      </c>
      <c r="D144" s="19">
        <f t="shared" ref="D144" si="87">SUM(D145)</f>
        <v>24234200</v>
      </c>
      <c r="E144" s="19">
        <f t="shared" ref="E144" si="88">SUM(E145)</f>
        <v>26153600</v>
      </c>
    </row>
    <row r="145" spans="1:5" ht="78" x14ac:dyDescent="0.3">
      <c r="A145" s="13"/>
      <c r="B145" s="17" t="s">
        <v>31</v>
      </c>
      <c r="C145" s="18" t="s">
        <v>30</v>
      </c>
      <c r="D145" s="19">
        <v>24234200</v>
      </c>
      <c r="E145" s="20">
        <v>26153600</v>
      </c>
    </row>
    <row r="146" spans="1:5" ht="46.8" x14ac:dyDescent="0.3">
      <c r="A146" s="13"/>
      <c r="B146" s="17" t="s">
        <v>29</v>
      </c>
      <c r="C146" s="18" t="s">
        <v>28</v>
      </c>
      <c r="D146" s="19">
        <f t="shared" ref="D146" si="89">SUM(D147)</f>
        <v>4594500</v>
      </c>
      <c r="E146" s="19">
        <f t="shared" ref="E146" si="90">SUM(E147)</f>
        <v>4755600</v>
      </c>
    </row>
    <row r="147" spans="1:5" ht="62.4" x14ac:dyDescent="0.3">
      <c r="A147" s="13"/>
      <c r="B147" s="17" t="s">
        <v>27</v>
      </c>
      <c r="C147" s="18" t="s">
        <v>26</v>
      </c>
      <c r="D147" s="19">
        <v>4594500</v>
      </c>
      <c r="E147" s="20">
        <v>4755600</v>
      </c>
    </row>
    <row r="148" spans="1:5" ht="62.4" x14ac:dyDescent="0.3">
      <c r="A148" s="13"/>
      <c r="B148" s="17" t="s">
        <v>25</v>
      </c>
      <c r="C148" s="18" t="s">
        <v>24</v>
      </c>
      <c r="D148" s="19">
        <f t="shared" ref="D148" si="91">SUM(D149)</f>
        <v>5500</v>
      </c>
      <c r="E148" s="19">
        <f t="shared" ref="E148" si="92">SUM(E149)</f>
        <v>31300</v>
      </c>
    </row>
    <row r="149" spans="1:5" ht="78" x14ac:dyDescent="0.3">
      <c r="A149" s="13"/>
      <c r="B149" s="17" t="s">
        <v>23</v>
      </c>
      <c r="C149" s="18" t="s">
        <v>22</v>
      </c>
      <c r="D149" s="19">
        <v>5500</v>
      </c>
      <c r="E149" s="20">
        <v>31300</v>
      </c>
    </row>
    <row r="150" spans="1:5" ht="124.8" x14ac:dyDescent="0.3">
      <c r="A150" s="13"/>
      <c r="B150" s="17" t="s">
        <v>296</v>
      </c>
      <c r="C150" s="18" t="s">
        <v>298</v>
      </c>
      <c r="D150" s="19">
        <f t="shared" ref="D150" si="93">SUM(D151)</f>
        <v>0</v>
      </c>
      <c r="E150" s="19">
        <f t="shared" ref="E150" si="94">SUM(E151)</f>
        <v>2266800</v>
      </c>
    </row>
    <row r="151" spans="1:5" ht="124.8" x14ac:dyDescent="0.3">
      <c r="A151" s="13"/>
      <c r="B151" s="17" t="s">
        <v>297</v>
      </c>
      <c r="C151" s="18" t="s">
        <v>299</v>
      </c>
      <c r="D151" s="19">
        <v>0</v>
      </c>
      <c r="E151" s="20">
        <v>2266800</v>
      </c>
    </row>
    <row r="152" spans="1:5" ht="31.2" x14ac:dyDescent="0.3">
      <c r="A152" s="13"/>
      <c r="B152" s="17" t="s">
        <v>21</v>
      </c>
      <c r="C152" s="18" t="s">
        <v>20</v>
      </c>
      <c r="D152" s="19">
        <f t="shared" ref="D152" si="95">SUM(D153)</f>
        <v>5345100</v>
      </c>
      <c r="E152" s="19">
        <f t="shared" ref="E152" si="96">SUM(E153)</f>
        <v>5345100</v>
      </c>
    </row>
    <row r="153" spans="1:5" ht="46.8" x14ac:dyDescent="0.3">
      <c r="A153" s="13"/>
      <c r="B153" s="17" t="s">
        <v>19</v>
      </c>
      <c r="C153" s="18" t="s">
        <v>18</v>
      </c>
      <c r="D153" s="19">
        <v>5345100</v>
      </c>
      <c r="E153" s="20">
        <v>5345100</v>
      </c>
    </row>
    <row r="154" spans="1:5" x14ac:dyDescent="0.3">
      <c r="A154" s="13"/>
      <c r="B154" s="17" t="s">
        <v>17</v>
      </c>
      <c r="C154" s="18" t="s">
        <v>16</v>
      </c>
      <c r="D154" s="19">
        <f t="shared" ref="D154" si="97">SUM(D155)</f>
        <v>602500</v>
      </c>
      <c r="E154" s="19">
        <f t="shared" ref="E154" si="98">SUM(E155)</f>
        <v>602500</v>
      </c>
    </row>
    <row r="155" spans="1:5" x14ac:dyDescent="0.3">
      <c r="A155" s="13"/>
      <c r="B155" s="17" t="s">
        <v>15</v>
      </c>
      <c r="C155" s="18" t="s">
        <v>14</v>
      </c>
      <c r="D155" s="19">
        <v>602500</v>
      </c>
      <c r="E155" s="20">
        <v>602500</v>
      </c>
    </row>
    <row r="156" spans="1:5" ht="24" customHeight="1" x14ac:dyDescent="0.3">
      <c r="A156" s="13"/>
      <c r="B156" s="14" t="s">
        <v>13</v>
      </c>
      <c r="C156" s="15" t="s">
        <v>12</v>
      </c>
      <c r="D156" s="16">
        <f t="shared" ref="D156:E156" si="99">SUM(D157+D159+D161)</f>
        <v>42378100</v>
      </c>
      <c r="E156" s="16">
        <f t="shared" si="99"/>
        <v>40637000</v>
      </c>
    </row>
    <row r="157" spans="1:5" ht="78" x14ac:dyDescent="0.3">
      <c r="A157" s="13"/>
      <c r="B157" s="17" t="s">
        <v>11</v>
      </c>
      <c r="C157" s="18" t="s">
        <v>10</v>
      </c>
      <c r="D157" s="19">
        <f t="shared" ref="D157" si="100">SUM(D158)</f>
        <v>36247700</v>
      </c>
      <c r="E157" s="19">
        <f t="shared" ref="E157" si="101">SUM(E158)</f>
        <v>37966300</v>
      </c>
    </row>
    <row r="158" spans="1:5" ht="78" x14ac:dyDescent="0.3">
      <c r="A158" s="13"/>
      <c r="B158" s="17" t="s">
        <v>9</v>
      </c>
      <c r="C158" s="18" t="s">
        <v>8</v>
      </c>
      <c r="D158" s="19">
        <v>36247700</v>
      </c>
      <c r="E158" s="20">
        <v>37966300</v>
      </c>
    </row>
    <row r="159" spans="1:5" ht="31.2" hidden="1" x14ac:dyDescent="0.3">
      <c r="A159" s="13"/>
      <c r="B159" s="17" t="s">
        <v>7</v>
      </c>
      <c r="C159" s="18" t="s">
        <v>6</v>
      </c>
      <c r="D159" s="19">
        <f t="shared" ref="D159" si="102">SUM(D160)</f>
        <v>0</v>
      </c>
      <c r="E159" s="19">
        <f t="shared" ref="E159" si="103">SUM(E160)</f>
        <v>0</v>
      </c>
    </row>
    <row r="160" spans="1:5" ht="46.8" hidden="1" x14ac:dyDescent="0.3">
      <c r="A160" s="13"/>
      <c r="B160" s="17" t="s">
        <v>5</v>
      </c>
      <c r="C160" s="18" t="s">
        <v>4</v>
      </c>
      <c r="D160" s="19">
        <v>0</v>
      </c>
      <c r="E160" s="20">
        <v>0</v>
      </c>
    </row>
    <row r="161" spans="1:5" ht="31.2" x14ac:dyDescent="0.3">
      <c r="A161" s="13"/>
      <c r="B161" s="17" t="s">
        <v>3</v>
      </c>
      <c r="C161" s="18" t="s">
        <v>2</v>
      </c>
      <c r="D161" s="19">
        <f t="shared" ref="D161" si="104">SUM(D162)</f>
        <v>6130400</v>
      </c>
      <c r="E161" s="19">
        <f t="shared" ref="E161" si="105">SUM(E162)</f>
        <v>2670700</v>
      </c>
    </row>
    <row r="162" spans="1:5" ht="31.2" x14ac:dyDescent="0.3">
      <c r="A162" s="13"/>
      <c r="B162" s="17" t="s">
        <v>1</v>
      </c>
      <c r="C162" s="18" t="s">
        <v>0</v>
      </c>
      <c r="D162" s="19">
        <v>6130400</v>
      </c>
      <c r="E162" s="20">
        <v>2670700</v>
      </c>
    </row>
    <row r="164" spans="1:5" x14ac:dyDescent="0.3">
      <c r="A164" s="1"/>
      <c r="B164" s="7"/>
      <c r="C164" s="7"/>
      <c r="D164" s="6"/>
      <c r="E164" s="6"/>
    </row>
  </sheetData>
  <mergeCells count="6">
    <mergeCell ref="D1:E1"/>
    <mergeCell ref="C2:D2"/>
    <mergeCell ref="D6:E6"/>
    <mergeCell ref="B6:B7"/>
    <mergeCell ref="C6:C7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1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(доходы)_1</vt:lpstr>
      <vt:lpstr>'Исполн. (доходы)_1'!Заголовки_для_печати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2021-11-15T10:03:28Z</cp:lastPrinted>
  <dcterms:created xsi:type="dcterms:W3CDTF">2021-10-21T08:54:48Z</dcterms:created>
  <dcterms:modified xsi:type="dcterms:W3CDTF">2021-11-15T10:03:31Z</dcterms:modified>
</cp:coreProperties>
</file>